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<sst xmlns="http://schemas.openxmlformats.org/spreadsheetml/2006/main" count="44" uniqueCount="43">
  <si>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</si>
  <si>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</si>
  <si>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</si>
  <si>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</si>
  <si>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</si>
  <si>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</si>
  <si>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</si>
  <si>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</si>
  <si>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</si>
  <si>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</si>
  <si>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</si>
  <si>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</si>
  <si>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</si>
  <si>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</si>
  <si>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</si>
  <si>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</si>
  <si>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</si>
  <si>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</si>
  <si>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</si>
  <si>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</si>
  <si>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</si>
  <si>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</si>
  <si>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</si>
  <si>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</si>
  <si>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</si>
  <si>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</si>
  <si>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</si>
  <si>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</si>
  <si>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</si>
  <si>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</si>
  <si>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</si>
  <si>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</si>
  <si>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</si>
  <si>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</si>
  <si>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</si>
  <si>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</si>
  <si>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</si>
  <si>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</si>
  <si>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</si>
  <si>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</si>
  <si>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8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</si>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</sst>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J41" sqref="J4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3132162.7099999995</v>
      </c>
      <c r="F10" s="13">
        <f t="shared" ref="F10:G10" si="0">SUM(F11:F15)</f>
        <v>2763046.9299999997</v>
      </c>
      <c r="G10" s="13">
        <f t="shared" si="0"/>
        <v>669473.97</v>
      </c>
    </row>
    <row r="11" spans="1:8" ht="16.5" customHeight="1" x14ac:dyDescent="0.25">
      <c r="A11" s="42" t="s">
        <v>28</v>
      </c>
      <c r="B11" s="43"/>
      <c r="C11" s="43"/>
      <c r="D11" s="44"/>
      <c r="E11" s="5">
        <v>1926255.91</v>
      </c>
      <c r="F11" s="5">
        <v>1726829.31</v>
      </c>
      <c r="G11" s="11">
        <v>382698.79</v>
      </c>
    </row>
    <row r="12" spans="1:8" ht="16.5" customHeight="1" x14ac:dyDescent="0.25">
      <c r="A12" s="42" t="s">
        <v>27</v>
      </c>
      <c r="B12" s="43"/>
      <c r="C12" s="43"/>
      <c r="D12" s="44"/>
      <c r="E12" s="5">
        <v>747461.68</v>
      </c>
      <c r="F12" s="5">
        <v>653766.75</v>
      </c>
      <c r="G12" s="11">
        <v>191963.43</v>
      </c>
    </row>
    <row r="13" spans="1:8" ht="16.5" customHeight="1" x14ac:dyDescent="0.25">
      <c r="A13" s="42" t="s">
        <v>26</v>
      </c>
      <c r="B13" s="43"/>
      <c r="C13" s="43"/>
      <c r="D13" s="44"/>
      <c r="E13" s="5">
        <v>223014.55</v>
      </c>
      <c r="F13" s="5">
        <v>183257.57</v>
      </c>
      <c r="G13" s="11">
        <v>40969.279999999999</v>
      </c>
    </row>
    <row r="14" spans="1:8" ht="16.5" customHeight="1" x14ac:dyDescent="0.25">
      <c r="A14" s="42" t="s">
        <v>25</v>
      </c>
      <c r="B14" s="43"/>
      <c r="C14" s="43"/>
      <c r="D14" s="44"/>
      <c r="E14" s="5">
        <v>235430.57</v>
      </c>
      <c r="F14" s="5">
        <v>198609.01</v>
      </c>
      <c r="G14" s="11">
        <v>50743.39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584.29</v>
      </c>
      <c r="G15" s="11">
        <v>3099.08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2520422.1799999997</v>
      </c>
      <c r="F16" s="12">
        <f t="shared" ref="F16:G16" si="1">SUM(F17:F23)</f>
        <v>2437150.5199999996</v>
      </c>
      <c r="G16" s="12">
        <f t="shared" si="1"/>
        <v>417054.86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2419753.5699999998</v>
      </c>
      <c r="F17" s="5">
        <v>2341290.7999999998</v>
      </c>
      <c r="G17" s="11">
        <v>399359.68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1590.36</v>
      </c>
      <c r="F21" s="5">
        <v>1520.77</v>
      </c>
      <c r="G21" s="11">
        <v>319.77999999999997</v>
      </c>
    </row>
    <row r="22" spans="1:10" ht="17.45" customHeight="1" x14ac:dyDescent="0.25">
      <c r="A22" s="42" t="s">
        <v>17</v>
      </c>
      <c r="B22" s="43"/>
      <c r="C22" s="43"/>
      <c r="D22" s="44"/>
      <c r="E22" s="5">
        <v>7153.81</v>
      </c>
      <c r="F22" s="5">
        <v>6855.3</v>
      </c>
      <c r="G22" s="11">
        <v>1343.48</v>
      </c>
    </row>
    <row r="23" spans="1:10" ht="17.45" customHeight="1" x14ac:dyDescent="0.25">
      <c r="A23" s="42" t="s">
        <v>16</v>
      </c>
      <c r="B23" s="43"/>
      <c r="C23" s="43"/>
      <c r="D23" s="44"/>
      <c r="E23" s="5">
        <v>91924.44</v>
      </c>
      <c r="F23" s="5">
        <v>87483.65</v>
      </c>
      <c r="G23" s="11">
        <v>16031.92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4989.6000000000004</v>
      </c>
      <c r="F24" s="12">
        <f t="shared" ref="F24:G24" si="2">F25</f>
        <v>4599.09</v>
      </c>
      <c r="G24" s="12">
        <f t="shared" si="2"/>
        <v>1537.18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4989.6000000000004</v>
      </c>
      <c r="F25" s="5">
        <v>4599.09</v>
      </c>
      <c r="G25" s="11">
        <v>1537.18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506069.35000000009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95211.02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251258.19+451991.42</f>
        <v>703249.61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5.25" customHeight="1" x14ac:dyDescent="0.25">
      <c r="A33" s="52" t="s">
        <v>9</v>
      </c>
      <c r="B33" s="53"/>
      <c r="C33" s="53"/>
      <c r="D33" s="53"/>
      <c r="E33" s="54"/>
      <c r="F33" s="3">
        <f>555486.51+178263.42</f>
        <v>733749.93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1532210.56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318301.5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131094.69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187206.81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1850512.06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2419753.5699999998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2341290.7999999998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1075310.8599999999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2019-03-18T05:08:13Z</dcterms:modified>
</cp:coreProperties>
</file>